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TEAMBER\public\PROJETS\2023-000563  AGS - PALAIS DE JUSTICE BONNEVILLE - Combles\Groupe PLENETUDE\08 - DCE\A-PIECES ECRITES\Pièces techniques\"/>
    </mc:Choice>
  </mc:AlternateContent>
  <xr:revisionPtr revIDLastSave="0" documentId="13_ncr:1_{B3F8E2C0-24F1-4097-B30B-2B498CFA96FC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04  CHAUFFAGE - CLIMATI" sheetId="1" r:id="rId1"/>
  </sheets>
  <definedNames>
    <definedName name="_xlnm.Print_Titles" localSheetId="0">'LOT 04  CHAUFFAGE - CLIMATI'!$1:$3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1" l="1"/>
  <c r="M71" i="1"/>
  <c r="M73" i="1" s="1"/>
  <c r="M65" i="1"/>
  <c r="M61" i="1"/>
  <c r="M60" i="1"/>
  <c r="M59" i="1"/>
  <c r="M56" i="1"/>
  <c r="M55" i="1"/>
  <c r="M54" i="1"/>
  <c r="M52" i="1"/>
  <c r="M51" i="1"/>
  <c r="M48" i="1"/>
  <c r="M47" i="1"/>
  <c r="M46" i="1"/>
  <c r="M42" i="1"/>
  <c r="M41" i="1"/>
  <c r="M40" i="1"/>
  <c r="M39" i="1"/>
  <c r="M37" i="1"/>
  <c r="M36" i="1"/>
  <c r="M35" i="1"/>
  <c r="M34" i="1"/>
  <c r="M32" i="1"/>
  <c r="M31" i="1"/>
  <c r="M30" i="1"/>
  <c r="M27" i="1"/>
  <c r="M26" i="1"/>
  <c r="M25" i="1"/>
  <c r="M24" i="1"/>
  <c r="M23" i="1"/>
  <c r="M20" i="1"/>
  <c r="M19" i="1"/>
  <c r="M16" i="1"/>
  <c r="M15" i="1"/>
  <c r="M13" i="1"/>
  <c r="M14" i="1" s="1"/>
  <c r="M11" i="1"/>
  <c r="M10" i="1"/>
  <c r="M64" i="1" l="1"/>
  <c r="M66" i="1" s="1"/>
  <c r="M38" i="1"/>
  <c r="M63" i="1"/>
  <c r="M17" i="1"/>
  <c r="M21" i="1"/>
  <c r="M43" i="1"/>
  <c r="M62" i="1"/>
  <c r="M28" i="1"/>
  <c r="M49" i="1"/>
  <c r="M53" i="1"/>
  <c r="M57" i="1"/>
  <c r="M75" i="1"/>
  <c r="M72" i="1"/>
</calcChain>
</file>

<file path=xl/sharedStrings.xml><?xml version="1.0" encoding="utf-8"?>
<sst xmlns="http://schemas.openxmlformats.org/spreadsheetml/2006/main" count="164" uniqueCount="131">
  <si>
    <t xml:space="preserve"> D.P.G.F.</t>
  </si>
  <si>
    <t>2023-000563-AGS-PALAIS DE JUSTICE BONNEVILLE</t>
  </si>
  <si>
    <t xml:space="preserve">LOT n°04. CHAUFFAGE - CLIMATISATION 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</si>
  <si>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</si>
  <si>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</si>
  <si>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</si>
  <si>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</si>
  <si>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</si>
  <si>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</si>
  <si>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</si>
  <si>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</si>
  <si>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</si>
  <si>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</si>
  <si>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04</t>
  </si>
  <si>
    <t>CHAUFFAGE - CLIMATISATION</t>
  </si>
  <si>
    <t>04.2</t>
  </si>
  <si>
    <t>DESCRIPTION DES OUVRAGES</t>
  </si>
  <si>
    <t>04.2.1</t>
  </si>
  <si>
    <t>TRAVAUX PREPARATOIRES</t>
  </si>
  <si>
    <t>04.2.1.3</t>
  </si>
  <si>
    <t>Récupération et recyclage du fluide frigorifique</t>
  </si>
  <si>
    <t>ft</t>
  </si>
  <si>
    <t>04.2.1.4</t>
  </si>
  <si>
    <t>Dépose et évacuation installation existante</t>
  </si>
  <si>
    <t>04.2.1.5</t>
  </si>
  <si>
    <t>Faux-plafonds</t>
  </si>
  <si>
    <t>04.2.1.5.1</t>
  </si>
  <si>
    <t>Dépose / Repose soignée</t>
  </si>
  <si>
    <t>ml</t>
  </si>
  <si>
    <t>Sous-Total HT de Faux-plafonds</t>
  </si>
  <si>
    <t>04.2.1.6</t>
  </si>
  <si>
    <t>Protection et balisage de zone de travaux</t>
  </si>
  <si>
    <t>04.2.1.7</t>
  </si>
  <si>
    <t>Consignation électrique</t>
  </si>
  <si>
    <t>u</t>
  </si>
  <si>
    <t>Sous-Total HT de TRAVAUX PREPARATOIRES</t>
  </si>
  <si>
    <t>04.2.2</t>
  </si>
  <si>
    <t>UNITE EXTERIEURE</t>
  </si>
  <si>
    <t>04.2.2.1</t>
  </si>
  <si>
    <t>Unité extérieure DRV Pclim=28 kW / Pchaud=31.5 kW</t>
  </si>
  <si>
    <t>04.2.2.2</t>
  </si>
  <si>
    <t>Coffret de coupure de proximité</t>
  </si>
  <si>
    <t>Sous-Total HT de UNITE EXTERIEURE</t>
  </si>
  <si>
    <t>04.2.3</t>
  </si>
  <si>
    <t>UNITES INTERIEURES</t>
  </si>
  <si>
    <t>04.2.3.1</t>
  </si>
  <si>
    <t>Unité intérieure murale DRV Pclim=2.2kW / Pchaud=2.5kW</t>
  </si>
  <si>
    <t>04.2.3.2</t>
  </si>
  <si>
    <t>Unité intérieure murale DRV Pclim=2.8kW / Pchaud=3.2kW</t>
  </si>
  <si>
    <t>04.2.3.3</t>
  </si>
  <si>
    <t>Unité intérieure murale DRV Pclim=3.6W / Pchaud=4kW</t>
  </si>
  <si>
    <t>04.2.3.4</t>
  </si>
  <si>
    <t>Unité intérieure murale DRV Pclim=4.5kW / Pchaud=5kW</t>
  </si>
  <si>
    <t>04.2.3.5</t>
  </si>
  <si>
    <t>Télécommande</t>
  </si>
  <si>
    <t>Sous-Total HT de UNITES INTERIEURES</t>
  </si>
  <si>
    <t>04.2.4</t>
  </si>
  <si>
    <t>LIAISONS FRIGORIGENE</t>
  </si>
  <si>
    <t>04.2.4.1</t>
  </si>
  <si>
    <t>Goulotte PVC (apparente)</t>
  </si>
  <si>
    <t>04.2.4.2</t>
  </si>
  <si>
    <t>Goulotte PVC blanc (faux-plafond)</t>
  </si>
  <si>
    <t>04.2.4.3</t>
  </si>
  <si>
    <t>Goulotte alu en façade (extérieur)</t>
  </si>
  <si>
    <t>04.2.4.4</t>
  </si>
  <si>
    <t>Raccordement frigorifique</t>
  </si>
  <si>
    <t>04.2.4.4.1</t>
  </si>
  <si>
    <t>3/8" - 7/8"</t>
  </si>
  <si>
    <t>04.2.4.4.2</t>
  </si>
  <si>
    <t>3/8" - 3/4"</t>
  </si>
  <si>
    <t>04.2.4.4.3</t>
  </si>
  <si>
    <t>3/8" - 5/8"</t>
  </si>
  <si>
    <t>04.2.4.4.4</t>
  </si>
  <si>
    <t>1/4" - 1/2"</t>
  </si>
  <si>
    <t>Sous-Total HT de Raccordement frigorifique</t>
  </si>
  <si>
    <t>04.2.4.5</t>
  </si>
  <si>
    <t>Raccordement des condensats sur vidange existante</t>
  </si>
  <si>
    <t>04.2.4.6</t>
  </si>
  <si>
    <t>Raccordement des condensats sur vidange (création)</t>
  </si>
  <si>
    <t>04.2.4.7</t>
  </si>
  <si>
    <t>Té / Kit de jumelage</t>
  </si>
  <si>
    <t>04.2.4.8</t>
  </si>
  <si>
    <t>Charge de réfrigérant additionnelle R410A</t>
  </si>
  <si>
    <t>Sous-Total HT de LIAISONS FRIGORIGENE</t>
  </si>
  <si>
    <t>04.2.5</t>
  </si>
  <si>
    <t>ELECTRICITE</t>
  </si>
  <si>
    <t>04.2.5.1</t>
  </si>
  <si>
    <t>Protections électriques</t>
  </si>
  <si>
    <t>04.2.5.1.1</t>
  </si>
  <si>
    <t>Groupe extérieur</t>
  </si>
  <si>
    <t>ens</t>
  </si>
  <si>
    <t>04.2.5.1.2</t>
  </si>
  <si>
    <t>Unités intérieures</t>
  </si>
  <si>
    <t>04.2.5.1.3</t>
  </si>
  <si>
    <t>Purge ancienne protection</t>
  </si>
  <si>
    <t>Sous-Total HT de Protections électriques</t>
  </si>
  <si>
    <t>04.2.5.2</t>
  </si>
  <si>
    <t>Alimentation électrique</t>
  </si>
  <si>
    <t>04.2.5.2.1</t>
  </si>
  <si>
    <t>04.2.5.2.2</t>
  </si>
  <si>
    <t>Sous-Total HT de Alimentation électrique</t>
  </si>
  <si>
    <t>04.2.5.3</t>
  </si>
  <si>
    <t>Câble de liaison bus blindée</t>
  </si>
  <si>
    <t>04.2.5.4</t>
  </si>
  <si>
    <t>Dévoiement des réseaux électrique et des points lumineux en combles</t>
  </si>
  <si>
    <t>04.2.5.5</t>
  </si>
  <si>
    <t>Mise en place d'un point lumineux</t>
  </si>
  <si>
    <t>Sous-Total HT de ELECTRICITE</t>
  </si>
  <si>
    <t>04.2.6</t>
  </si>
  <si>
    <t>DIVERS</t>
  </si>
  <si>
    <t>04.2.6.1</t>
  </si>
  <si>
    <t>Essais &amp; mise en service</t>
  </si>
  <si>
    <t>04.2.6.2</t>
  </si>
  <si>
    <t>Fourniture Carnet utilisateur</t>
  </si>
  <si>
    <t>04.2.6.3</t>
  </si>
  <si>
    <t>Réalisation de mesures acoustiques après travaux</t>
  </si>
  <si>
    <t>Sous-Total HT de DIVERS</t>
  </si>
  <si>
    <t>Sous-Total HT de DESCRIPTION DES OUVRAGES</t>
  </si>
  <si>
    <t>MONTANT TVA A 20,000%</t>
  </si>
  <si>
    <t>04.2.6.4</t>
  </si>
  <si>
    <t>Intervention par cordiste pour pose des installations extérieures</t>
  </si>
  <si>
    <t>TOTAL TVA 20,000 %</t>
  </si>
  <si>
    <t>Cachet et signature de l'entreprise</t>
  </si>
  <si>
    <t>Observations</t>
  </si>
  <si>
    <t xml:space="preserve">MONTANT HT 04  </t>
  </si>
  <si>
    <t xml:space="preserve">MONTANT TTC 04  </t>
  </si>
  <si>
    <t>Prestations supplémentaires éventuelles (PSE)</t>
  </si>
  <si>
    <t>TOTAL HT TOUTES PSE</t>
  </si>
  <si>
    <t>TOTAL TTC TOUTES PSE</t>
  </si>
  <si>
    <t>Total PSE - Intervention cordiste</t>
  </si>
  <si>
    <t>PSE - Intervention cordiste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</si>
</sst>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00"/>
    <numFmt numFmtId="165" formatCode="#,##0.000"/>
  </numFmts>
  <fonts count="20" x14ac:knownFonts="1">
    <font>
      <sz val="8.25"/>
      <name val="Microsoft Sans Serif"/>
      <family val="2"/>
      <charset val="1"/>
    </font>
    <font>
      <b/>
      <sz val="18"/>
      <name val="Calibri"/>
      <charset val="1"/>
    </font>
    <font>
      <b/>
      <sz val="18"/>
      <color theme="1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b/>
      <sz val="12"/>
      <color theme="1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9"/>
      <color rgb="FF000000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10"/>
      <name val="Calibri"/>
      <charset val="1"/>
    </font>
    <font>
      <b/>
      <sz val="10"/>
      <color theme="1"/>
      <name val="Calibri"/>
      <charset val="1"/>
    </font>
    <font>
      <b/>
      <sz val="15"/>
      <name val="Calibri"/>
      <charset val="1"/>
    </font>
    <font>
      <b/>
      <sz val="15"/>
      <color theme="1"/>
      <name val="Calibri"/>
      <charset val="1"/>
    </font>
    <font>
      <b/>
      <sz val="9"/>
      <name val="Calibri"/>
      <charset val="1"/>
    </font>
    <font>
      <b/>
      <sz val="9"/>
      <color theme="1"/>
      <name val="Calibri"/>
      <charset val="1"/>
    </font>
    <font>
      <b/>
      <u/>
      <sz val="10"/>
      <name val="Calibri"/>
      <charset val="1"/>
    </font>
    <font>
      <b/>
      <u/>
      <sz val="10"/>
      <color theme="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B0C4DE"/>
        <bgColor rgb="FFB0C4DE"/>
      </patternFill>
    </fill>
    <fill>
      <patternFill patternType="solid">
        <fgColor rgb="FFF5F5F5"/>
        <bgColor rgb="FFF5F5F5"/>
      </patternFill>
    </fill>
  </fills>
  <borders count="31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646464"/>
      </left>
      <right/>
      <top style="thin">
        <color rgb="FF646464"/>
      </top>
      <bottom style="double">
        <color rgb="FFC0C0C0"/>
      </bottom>
      <diagonal/>
    </border>
    <border>
      <left/>
      <right/>
      <top style="thin">
        <color rgb="FF646464"/>
      </top>
      <bottom style="double">
        <color rgb="FFC0C0C0"/>
      </bottom>
      <diagonal/>
    </border>
    <border>
      <left/>
      <right style="thin">
        <color rgb="FF646464"/>
      </right>
      <top style="thin">
        <color rgb="FF646464"/>
      </top>
      <bottom style="double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8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>
      <alignment vertical="center"/>
      <protection locked="0"/>
    </xf>
    <xf numFmtId="0" fontId="6" fillId="2" borderId="0" xfId="0" applyFont="1" applyFill="1" applyAlignment="1" applyProtection="1">
      <alignment vertical="center"/>
    </xf>
    <xf numFmtId="0" fontId="0" fillId="2" borderId="0" xfId="0" applyFill="1" applyProtection="1">
      <alignment vertical="top"/>
    </xf>
    <xf numFmtId="0" fontId="9" fillId="3" borderId="9" xfId="0" applyFont="1" applyFill="1" applyBorder="1" applyAlignment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</xf>
    <xf numFmtId="0" fontId="9" fillId="3" borderId="10" xfId="0" applyFont="1" applyFill="1" applyBorder="1" applyAlignment="1">
      <alignment horizontal="center" vertical="center"/>
      <protection locked="0"/>
    </xf>
    <xf numFmtId="49" fontId="10" fillId="0" borderId="11" xfId="0" applyNumberFormat="1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/>
    </xf>
    <xf numFmtId="0" fontId="10" fillId="0" borderId="12" xfId="0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right" vertical="center"/>
    </xf>
    <xf numFmtId="0" fontId="10" fillId="0" borderId="13" xfId="0" applyFont="1" applyBorder="1" applyAlignment="1">
      <alignment horizontal="right" vertical="center"/>
      <protection locked="0"/>
    </xf>
    <xf numFmtId="0" fontId="10" fillId="0" borderId="12" xfId="0" applyFont="1" applyBorder="1" applyAlignment="1" applyProtection="1">
      <alignment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164" fontId="10" fillId="0" borderId="13" xfId="0" applyNumberFormat="1" applyFont="1" applyBorder="1" applyAlignment="1" applyProtection="1">
      <alignment horizontal="right" vertical="center"/>
    </xf>
    <xf numFmtId="3" fontId="10" fillId="0" borderId="13" xfId="0" applyNumberFormat="1" applyFont="1" applyBorder="1" applyAlignment="1" applyProtection="1">
      <alignment horizontal="right" vertical="center"/>
    </xf>
    <xf numFmtId="7" fontId="10" fillId="0" borderId="13" xfId="0" applyNumberFormat="1" applyFont="1" applyBorder="1" applyAlignment="1">
      <alignment horizontal="right" vertical="center"/>
      <protection locked="0"/>
    </xf>
    <xf numFmtId="165" fontId="10" fillId="0" borderId="13" xfId="0" applyNumberFormat="1" applyFont="1" applyBorder="1" applyAlignment="1" applyProtection="1">
      <alignment horizontal="right" vertical="center"/>
    </xf>
    <xf numFmtId="7" fontId="10" fillId="0" borderId="13" xfId="0" applyNumberFormat="1" applyFont="1" applyBorder="1" applyAlignment="1" applyProtection="1">
      <alignment horizontal="right" vertical="center"/>
    </xf>
    <xf numFmtId="7" fontId="11" fillId="5" borderId="13" xfId="0" applyNumberFormat="1" applyFont="1" applyFill="1" applyBorder="1" applyAlignment="1" applyProtection="1">
      <alignment horizontal="right" vertical="center"/>
    </xf>
    <xf numFmtId="0" fontId="9" fillId="5" borderId="0" xfId="0" applyFont="1" applyFill="1" applyAlignment="1" applyProtection="1">
      <alignment horizontal="left" vertical="center"/>
    </xf>
    <xf numFmtId="7" fontId="13" fillId="3" borderId="0" xfId="0" applyNumberFormat="1" applyFont="1" applyFill="1" applyAlignment="1" applyProtection="1">
      <alignment horizontal="right" vertical="center"/>
    </xf>
    <xf numFmtId="0" fontId="13" fillId="3" borderId="0" xfId="0" applyFont="1" applyFill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7" fontId="17" fillId="0" borderId="19" xfId="0" applyNumberFormat="1" applyFont="1" applyBorder="1" applyAlignment="1" applyProtection="1">
      <alignment horizontal="right" vertical="center"/>
    </xf>
    <xf numFmtId="0" fontId="17" fillId="0" borderId="0" xfId="0" applyFont="1" applyAlignment="1" applyProtection="1">
      <alignment horizontal="left" vertical="center"/>
    </xf>
    <xf numFmtId="7" fontId="13" fillId="3" borderId="3" xfId="0" applyNumberFormat="1" applyFont="1" applyFill="1" applyBorder="1" applyAlignment="1" applyProtection="1">
      <alignment horizontal="right" vertical="center"/>
    </xf>
    <xf numFmtId="0" fontId="13" fillId="3" borderId="0" xfId="0" applyFont="1" applyFill="1" applyAlignment="1" applyProtection="1">
      <alignment vertical="center"/>
    </xf>
    <xf numFmtId="7" fontId="13" fillId="3" borderId="5" xfId="0" applyNumberFormat="1" applyFont="1" applyFill="1" applyBorder="1" applyAlignment="1" applyProtection="1">
      <alignment horizontal="right" vertical="center"/>
    </xf>
    <xf numFmtId="7" fontId="13" fillId="3" borderId="8" xfId="0" applyNumberFormat="1" applyFont="1" applyFill="1" applyBorder="1" applyAlignment="1" applyProtection="1">
      <alignment horizontal="right" vertical="center"/>
    </xf>
    <xf numFmtId="49" fontId="19" fillId="2" borderId="0" xfId="0" applyNumberFormat="1" applyFont="1" applyFill="1" applyAlignment="1" applyProtection="1">
      <alignment horizontal="center" vertical="center" wrapText="1"/>
    </xf>
    <xf numFmtId="49" fontId="0" fillId="2" borderId="0" xfId="0" applyNumberFormat="1" applyFill="1" applyAlignment="1" applyProtection="1">
      <alignment vertical="top" wrapText="1"/>
    </xf>
    <xf numFmtId="49" fontId="0" fillId="2" borderId="23" xfId="0" applyNumberFormat="1" applyFill="1" applyBorder="1" applyAlignment="1">
      <alignment vertical="top" wrapText="1"/>
      <protection locked="0"/>
    </xf>
    <xf numFmtId="49" fontId="0" fillId="2" borderId="24" xfId="0" applyNumberFormat="1" applyFill="1" applyBorder="1" applyAlignment="1">
      <alignment vertical="top" wrapText="1"/>
      <protection locked="0"/>
    </xf>
    <xf numFmtId="49" fontId="0" fillId="2" borderId="25" xfId="0" applyNumberFormat="1" applyFill="1" applyBorder="1" applyAlignment="1">
      <alignment vertical="top" wrapText="1"/>
      <protection locked="0"/>
    </xf>
    <xf numFmtId="49" fontId="0" fillId="2" borderId="26" xfId="0" applyNumberFormat="1" applyFill="1" applyBorder="1" applyAlignment="1">
      <alignment vertical="top" wrapText="1"/>
      <protection locked="0"/>
    </xf>
    <xf numFmtId="49" fontId="0" fillId="2" borderId="0" xfId="0" applyNumberFormat="1" applyFill="1" applyAlignment="1">
      <alignment vertical="top" wrapText="1"/>
      <protection locked="0"/>
    </xf>
    <xf numFmtId="49" fontId="0" fillId="2" borderId="27" xfId="0" applyNumberFormat="1" applyFill="1" applyBorder="1" applyAlignment="1">
      <alignment vertical="top" wrapText="1"/>
      <protection locked="0"/>
    </xf>
    <xf numFmtId="49" fontId="0" fillId="2" borderId="28" xfId="0" applyNumberFormat="1" applyFill="1" applyBorder="1" applyAlignment="1">
      <alignment vertical="top" wrapText="1"/>
      <protection locked="0"/>
    </xf>
    <xf numFmtId="49" fontId="0" fillId="2" borderId="29" xfId="0" applyNumberFormat="1" applyFill="1" applyBorder="1" applyAlignment="1">
      <alignment vertical="top" wrapText="1"/>
      <protection locked="0"/>
    </xf>
    <xf numFmtId="49" fontId="0" fillId="2" borderId="30" xfId="0" applyNumberFormat="1" applyFill="1" applyBorder="1" applyAlignment="1">
      <alignment vertical="top" wrapText="1"/>
      <protection locked="0"/>
    </xf>
    <xf numFmtId="49" fontId="12" fillId="3" borderId="1" xfId="0" applyNumberFormat="1" applyFont="1" applyFill="1" applyBorder="1" applyAlignment="1" applyProtection="1">
      <alignment vertical="center" wrapText="1"/>
    </xf>
    <xf numFmtId="49" fontId="12" fillId="3" borderId="2" xfId="0" applyNumberFormat="1" applyFont="1" applyFill="1" applyBorder="1" applyAlignment="1" applyProtection="1">
      <alignment vertical="center" wrapText="1"/>
    </xf>
    <xf numFmtId="49" fontId="12" fillId="3" borderId="4" xfId="0" applyNumberFormat="1" applyFont="1" applyFill="1" applyBorder="1" applyAlignment="1" applyProtection="1">
      <alignment vertical="center" wrapText="1"/>
    </xf>
    <xf numFmtId="49" fontId="12" fillId="3" borderId="0" xfId="0" applyNumberFormat="1" applyFont="1" applyFill="1" applyAlignment="1" applyProtection="1">
      <alignment vertical="center" wrapText="1"/>
    </xf>
    <xf numFmtId="49" fontId="12" fillId="3" borderId="6" xfId="0" applyNumberFormat="1" applyFont="1" applyFill="1" applyBorder="1" applyAlignment="1" applyProtection="1">
      <alignment vertical="center" wrapText="1"/>
    </xf>
    <xf numFmtId="49" fontId="12" fillId="3" borderId="7" xfId="0" applyNumberFormat="1" applyFont="1" applyFill="1" applyBorder="1" applyAlignment="1" applyProtection="1">
      <alignment vertical="center" wrapText="1"/>
    </xf>
    <xf numFmtId="49" fontId="18" fillId="2" borderId="20" xfId="0" applyNumberFormat="1" applyFont="1" applyFill="1" applyBorder="1" applyAlignment="1">
      <alignment horizontal="center" vertical="center" wrapText="1"/>
      <protection locked="0"/>
    </xf>
    <xf numFmtId="49" fontId="18" fillId="2" borderId="21" xfId="0" applyNumberFormat="1" applyFont="1" applyFill="1" applyBorder="1" applyAlignment="1">
      <alignment horizontal="center" vertical="center" wrapText="1"/>
      <protection locked="0"/>
    </xf>
    <xf numFmtId="49" fontId="18" fillId="2" borderId="22" xfId="0" applyNumberFormat="1" applyFont="1" applyFill="1" applyBorder="1" applyAlignment="1">
      <alignment horizontal="center" vertical="center" wrapText="1"/>
      <protection locked="0"/>
    </xf>
    <xf numFmtId="49" fontId="12" fillId="3" borderId="0" xfId="0" applyNumberFormat="1" applyFont="1" applyFill="1" applyAlignment="1" applyProtection="1">
      <alignment horizontal="left" vertical="center" wrapText="1"/>
    </xf>
    <xf numFmtId="49" fontId="14" fillId="3" borderId="0" xfId="0" applyNumberFormat="1" applyFont="1" applyFill="1" applyAlignment="1" applyProtection="1">
      <alignment horizontal="center" vertical="center" wrapText="1"/>
    </xf>
    <xf numFmtId="49" fontId="12" fillId="0" borderId="14" xfId="0" applyNumberFormat="1" applyFont="1" applyBorder="1" applyAlignment="1" applyProtection="1">
      <alignment horizontal="left" vertical="center" wrapText="1"/>
    </xf>
    <xf numFmtId="49" fontId="12" fillId="0" borderId="15" xfId="0" applyNumberFormat="1" applyFont="1" applyBorder="1" applyAlignment="1" applyProtection="1">
      <alignment horizontal="left" vertical="center" wrapText="1"/>
    </xf>
    <xf numFmtId="49" fontId="12" fillId="0" borderId="16" xfId="0" applyNumberFormat="1" applyFont="1" applyBorder="1" applyAlignment="1" applyProtection="1">
      <alignment horizontal="left" vertical="center" wrapText="1"/>
    </xf>
    <xf numFmtId="49" fontId="16" fillId="0" borderId="17" xfId="0" applyNumberFormat="1" applyFont="1" applyBorder="1" applyAlignment="1" applyProtection="1">
      <alignment horizontal="left" vertical="center" wrapText="1" indent="11"/>
    </xf>
    <xf numFmtId="49" fontId="16" fillId="0" borderId="18" xfId="0" applyNumberFormat="1" applyFont="1" applyBorder="1" applyAlignment="1" applyProtection="1">
      <alignment horizontal="left" vertical="center" wrapText="1" indent="11"/>
    </xf>
    <xf numFmtId="49" fontId="9" fillId="5" borderId="12" xfId="0" applyNumberFormat="1" applyFont="1" applyFill="1" applyBorder="1" applyAlignment="1" applyProtection="1">
      <alignment horizontal="left" vertical="center" wrapText="1" indent="11"/>
    </xf>
    <xf numFmtId="49" fontId="9" fillId="5" borderId="0" xfId="0" applyNumberFormat="1" applyFont="1" applyFill="1" applyAlignment="1" applyProtection="1">
      <alignment horizontal="left" vertical="center" wrapText="1" indent="11"/>
    </xf>
    <xf numFmtId="49" fontId="9" fillId="5" borderId="13" xfId="0" applyNumberFormat="1" applyFont="1" applyFill="1" applyBorder="1" applyAlignment="1" applyProtection="1">
      <alignment horizontal="left" vertical="center" wrapText="1" indent="11"/>
    </xf>
    <xf numFmtId="0" fontId="4" fillId="2" borderId="6" xfId="0" applyFont="1" applyFill="1" applyBorder="1" applyAlignment="1">
      <alignment horizontal="left" vertical="center"/>
      <protection locked="0"/>
    </xf>
    <xf numFmtId="0" fontId="4" fillId="2" borderId="7" xfId="0" applyFont="1" applyFill="1" applyBorder="1" applyAlignment="1">
      <alignment horizontal="left" vertical="center"/>
      <protection locked="0"/>
    </xf>
    <xf numFmtId="0" fontId="4" fillId="2" borderId="8" xfId="0" applyFont="1" applyFill="1" applyBorder="1" applyAlignment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0" fillId="0" borderId="0" xfId="0" applyProtection="1">
      <alignment vertical="top"/>
    </xf>
    <xf numFmtId="0" fontId="6" fillId="4" borderId="0" xfId="0" applyFont="1" applyFill="1" applyAlignment="1">
      <alignment vertical="center"/>
      <protection locked="0"/>
    </xf>
    <xf numFmtId="0" fontId="8" fillId="4" borderId="0" xfId="0" applyFont="1" applyFill="1">
      <alignment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workbookViewId="0">
      <pane ySplit="4" topLeftCell="A60" activePane="bottomLeft" state="frozen"/>
      <selection pane="bottomLeft" activeCell="A71" sqref="A71"/>
    </sheetView>
  </sheetViews>
  <sheetFormatPr baseColWidth="10" defaultColWidth="10" defaultRowHeight="15" customHeight="1" x14ac:dyDescent="0.15"/>
  <cols>
    <col min="1" max="1" width="11.1640625" style="1" customWidth="1"/>
    <col min="2" max="2" width="0" style="1" hidden="1" customWidth="1"/>
    <col min="3" max="3" width="48.83203125" style="1" customWidth="1"/>
    <col min="4" max="4" width="9.1640625" style="1" customWidth="1"/>
    <col min="5" max="5" width="0" style="1" hidden="1" customWidth="1"/>
    <col min="6" max="6" width="10.33203125" style="1" customWidth="1"/>
    <col min="7" max="7" width="10.33203125" style="1" hidden="1" customWidth="1"/>
    <col min="8" max="8" width="10.83203125" style="1" hidden="1" customWidth="1"/>
    <col min="9" max="9" width="14.5" customWidth="1"/>
    <col min="10" max="12" width="0" style="1" hidden="1" customWidth="1"/>
    <col min="13" max="13" width="14.5" style="1" customWidth="1"/>
    <col min="14" max="14" width="0" style="1" hidden="1" customWidth="1"/>
  </cols>
  <sheetData>
    <row r="1" spans="1:14" ht="22.5" customHeight="1" x14ac:dyDescent="0.1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  <c r="N1" s="2"/>
    </row>
    <row r="2" spans="1:14" ht="22.5" customHeight="1" x14ac:dyDescent="0.1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  <c r="N2" s="3"/>
    </row>
    <row r="3" spans="1:14" ht="22.5" customHeight="1" x14ac:dyDescent="0.15">
      <c r="A3" s="67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  <c r="N3" s="4"/>
    </row>
    <row r="4" spans="1:14" ht="15" customHeight="1" x14ac:dyDescent="0.15">
      <c r="A4" s="5"/>
      <c r="B4" s="6"/>
      <c r="C4" s="5"/>
      <c r="N4" s="6"/>
    </row>
    <row r="5" spans="1:14" ht="15" customHeight="1" x14ac:dyDescent="0.15">
      <c r="A5" s="7"/>
      <c r="B5" s="7"/>
      <c r="C5" s="7"/>
      <c r="D5" s="76"/>
      <c r="E5" s="77"/>
      <c r="F5" s="78"/>
      <c r="G5" s="79"/>
      <c r="H5" s="78"/>
      <c r="I5" s="78"/>
      <c r="J5" s="77"/>
      <c r="K5" s="77"/>
      <c r="L5" s="77"/>
      <c r="M5" s="78"/>
      <c r="N5" s="7"/>
    </row>
    <row r="6" spans="1:14" ht="16.5" customHeight="1" x14ac:dyDescent="0.15">
      <c r="A6" s="8" t="s">
        <v>3</v>
      </c>
      <c r="B6" s="9" t="s">
        <v>4</v>
      </c>
      <c r="C6" s="10" t="s">
        <v>5</v>
      </c>
      <c r="D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M6" s="10" t="s">
        <v>11</v>
      </c>
      <c r="N6" s="9" t="s">
        <v>12</v>
      </c>
    </row>
    <row r="7" spans="1:14" ht="21" customHeight="1" x14ac:dyDescent="0.15">
      <c r="A7" s="11" t="s">
        <v>13</v>
      </c>
      <c r="B7" s="12"/>
      <c r="C7" s="13" t="s">
        <v>14</v>
      </c>
      <c r="D7" s="14"/>
      <c r="E7" s="15"/>
      <c r="F7" s="15"/>
      <c r="G7" s="15"/>
      <c r="H7" s="15"/>
      <c r="I7" s="16"/>
      <c r="J7" s="15"/>
      <c r="K7" s="15"/>
      <c r="L7" s="15"/>
      <c r="M7" s="15"/>
      <c r="N7" s="12"/>
    </row>
    <row r="8" spans="1:14" ht="18" customHeight="1" x14ac:dyDescent="0.15">
      <c r="A8" s="11" t="s">
        <v>15</v>
      </c>
      <c r="B8" s="12"/>
      <c r="C8" s="17" t="s">
        <v>16</v>
      </c>
      <c r="D8" s="18"/>
      <c r="E8" s="19"/>
      <c r="F8" s="19"/>
      <c r="G8" s="19"/>
      <c r="H8" s="20">
        <v>3</v>
      </c>
      <c r="I8" s="21"/>
      <c r="J8" s="22"/>
      <c r="K8" s="23"/>
      <c r="L8" s="23"/>
      <c r="M8" s="23"/>
      <c r="N8" s="12"/>
    </row>
    <row r="9" spans="1:14" ht="15" customHeight="1" x14ac:dyDescent="0.15">
      <c r="A9" s="11" t="s">
        <v>17</v>
      </c>
      <c r="B9" s="12"/>
      <c r="C9" s="17" t="s">
        <v>18</v>
      </c>
      <c r="D9" s="14"/>
      <c r="E9" s="15"/>
      <c r="F9" s="15"/>
      <c r="G9" s="15"/>
      <c r="H9" s="15"/>
      <c r="I9" s="16"/>
      <c r="J9" s="15"/>
      <c r="K9" s="15"/>
      <c r="L9" s="15"/>
      <c r="M9" s="15"/>
      <c r="N9" s="12"/>
    </row>
    <row r="10" spans="1:14" ht="15" customHeight="1" x14ac:dyDescent="0.15">
      <c r="A10" s="11" t="s">
        <v>19</v>
      </c>
      <c r="B10" s="12"/>
      <c r="C10" s="17" t="s">
        <v>20</v>
      </c>
      <c r="D10" s="18" t="s">
        <v>21</v>
      </c>
      <c r="E10" s="20"/>
      <c r="F10" s="20">
        <v>3</v>
      </c>
      <c r="G10" s="20"/>
      <c r="H10" s="20">
        <v>3</v>
      </c>
      <c r="I10" s="21"/>
      <c r="J10" s="22"/>
      <c r="K10" s="23"/>
      <c r="L10" s="23"/>
      <c r="M10" s="23">
        <f t="shared" ref="M10:M11" si="0">IF(ISNUMBER($K10),IF(ISNUMBER($G10),ROUND($K10*$G10,2),ROUND($K10*$F10,2)),IF(ISNUMBER($G10),ROUND($I10*$G10,2),ROUND($I10*$F10,2)))</f>
        <v>0</v>
      </c>
      <c r="N10" s="12"/>
    </row>
    <row r="11" spans="1:14" ht="15" customHeight="1" x14ac:dyDescent="0.15">
      <c r="A11" s="11" t="s">
        <v>22</v>
      </c>
      <c r="B11" s="12"/>
      <c r="C11" s="17" t="s">
        <v>23</v>
      </c>
      <c r="D11" s="18" t="s">
        <v>21</v>
      </c>
      <c r="E11" s="20"/>
      <c r="F11" s="20">
        <v>3</v>
      </c>
      <c r="G11" s="20"/>
      <c r="H11" s="20">
        <v>3</v>
      </c>
      <c r="I11" s="21"/>
      <c r="J11" s="22"/>
      <c r="K11" s="23"/>
      <c r="L11" s="23"/>
      <c r="M11" s="23">
        <f t="shared" si="0"/>
        <v>0</v>
      </c>
      <c r="N11" s="12"/>
    </row>
    <row r="12" spans="1:14" ht="15" customHeight="1" x14ac:dyDescent="0.15">
      <c r="A12" s="11" t="s">
        <v>24</v>
      </c>
      <c r="B12" s="12"/>
      <c r="C12" s="17" t="s">
        <v>25</v>
      </c>
      <c r="D12" s="14"/>
      <c r="E12" s="15"/>
      <c r="F12" s="15"/>
      <c r="G12" s="15"/>
      <c r="H12" s="15"/>
      <c r="I12" s="16"/>
      <c r="J12" s="15"/>
      <c r="K12" s="15"/>
      <c r="L12" s="15"/>
      <c r="M12" s="15"/>
      <c r="N12" s="12"/>
    </row>
    <row r="13" spans="1:14" ht="15" customHeight="1" x14ac:dyDescent="0.15">
      <c r="A13" s="11" t="s">
        <v>26</v>
      </c>
      <c r="B13" s="12"/>
      <c r="C13" s="17" t="s">
        <v>27</v>
      </c>
      <c r="D13" s="18" t="s">
        <v>28</v>
      </c>
      <c r="E13" s="20"/>
      <c r="F13" s="20">
        <v>15</v>
      </c>
      <c r="G13" s="20"/>
      <c r="H13" s="20">
        <v>3</v>
      </c>
      <c r="I13" s="21"/>
      <c r="J13" s="22"/>
      <c r="K13" s="23"/>
      <c r="L13" s="23"/>
      <c r="M13" s="23">
        <f>IF(ISNUMBER($K13),IF(ISNUMBER($G13),ROUND($K13*$G13,2),ROUND($K13*$F13,2)),IF(ISNUMBER($G13),ROUND($I13*$G13,2),ROUND($I13*$F13,2)))</f>
        <v>0</v>
      </c>
      <c r="N13" s="12"/>
    </row>
    <row r="14" spans="1:14" ht="15" customHeight="1" x14ac:dyDescent="0.15">
      <c r="A14" s="64" t="s">
        <v>29</v>
      </c>
      <c r="B14" s="65"/>
      <c r="C14" s="65"/>
      <c r="D14" s="65"/>
      <c r="E14" s="65"/>
      <c r="F14" s="65"/>
      <c r="G14" s="65"/>
      <c r="H14" s="65"/>
      <c r="I14" s="66"/>
      <c r="M14" s="24">
        <f>M$13</f>
        <v>0</v>
      </c>
      <c r="N14" s="25"/>
    </row>
    <row r="15" spans="1:14" ht="15" customHeight="1" x14ac:dyDescent="0.15">
      <c r="A15" s="11" t="s">
        <v>30</v>
      </c>
      <c r="B15" s="12"/>
      <c r="C15" s="17" t="s">
        <v>31</v>
      </c>
      <c r="D15" s="18" t="s">
        <v>21</v>
      </c>
      <c r="E15" s="20"/>
      <c r="F15" s="20">
        <v>1</v>
      </c>
      <c r="G15" s="20"/>
      <c r="H15" s="20">
        <v>3</v>
      </c>
      <c r="I15" s="21"/>
      <c r="J15" s="22"/>
      <c r="K15" s="23"/>
      <c r="L15" s="23"/>
      <c r="M15" s="23">
        <f t="shared" ref="M15:M16" si="1">IF(ISNUMBER($K15),IF(ISNUMBER($G15),ROUND($K15*$G15,2),ROUND($K15*$F15,2)),IF(ISNUMBER($G15),ROUND($I15*$G15,2),ROUND($I15*$F15,2)))</f>
        <v>0</v>
      </c>
      <c r="N15" s="12"/>
    </row>
    <row r="16" spans="1:14" ht="15" customHeight="1" x14ac:dyDescent="0.15">
      <c r="A16" s="11" t="s">
        <v>32</v>
      </c>
      <c r="B16" s="12"/>
      <c r="C16" s="17" t="s">
        <v>33</v>
      </c>
      <c r="D16" s="18" t="s">
        <v>34</v>
      </c>
      <c r="E16" s="20"/>
      <c r="F16" s="20">
        <v>1</v>
      </c>
      <c r="G16" s="20"/>
      <c r="H16" s="20">
        <v>3</v>
      </c>
      <c r="I16" s="21"/>
      <c r="J16" s="22"/>
      <c r="K16" s="23"/>
      <c r="L16" s="23"/>
      <c r="M16" s="23">
        <f t="shared" si="1"/>
        <v>0</v>
      </c>
      <c r="N16" s="12"/>
    </row>
    <row r="17" spans="1:14" ht="15" customHeight="1" x14ac:dyDescent="0.15">
      <c r="A17" s="64" t="s">
        <v>35</v>
      </c>
      <c r="B17" s="65"/>
      <c r="C17" s="65"/>
      <c r="D17" s="65"/>
      <c r="E17" s="65"/>
      <c r="F17" s="65"/>
      <c r="G17" s="65"/>
      <c r="H17" s="65"/>
      <c r="I17" s="66"/>
      <c r="M17" s="24">
        <f>SUM(M$10:M$11)+M$13+SUM(M$15:M$16)</f>
        <v>0</v>
      </c>
      <c r="N17" s="25"/>
    </row>
    <row r="18" spans="1:14" ht="15" customHeight="1" x14ac:dyDescent="0.15">
      <c r="A18" s="11" t="s">
        <v>36</v>
      </c>
      <c r="B18" s="12"/>
      <c r="C18" s="17" t="s">
        <v>37</v>
      </c>
      <c r="D18" s="14"/>
      <c r="E18" s="15"/>
      <c r="F18" s="15"/>
      <c r="G18" s="15"/>
      <c r="H18" s="15"/>
      <c r="I18" s="16"/>
      <c r="J18" s="15"/>
      <c r="K18" s="15"/>
      <c r="L18" s="15"/>
      <c r="M18" s="15"/>
      <c r="N18" s="12"/>
    </row>
    <row r="19" spans="1:14" ht="15" customHeight="1" x14ac:dyDescent="0.15">
      <c r="A19" s="11" t="s">
        <v>38</v>
      </c>
      <c r="B19" s="12"/>
      <c r="C19" s="17" t="s">
        <v>39</v>
      </c>
      <c r="D19" s="18" t="s">
        <v>34</v>
      </c>
      <c r="E19" s="20"/>
      <c r="F19" s="20">
        <v>1</v>
      </c>
      <c r="G19" s="20"/>
      <c r="H19" s="20">
        <v>3</v>
      </c>
      <c r="I19" s="21"/>
      <c r="J19" s="22"/>
      <c r="K19" s="23"/>
      <c r="L19" s="23"/>
      <c r="M19" s="23">
        <f t="shared" ref="M19:M20" si="2">IF(ISNUMBER($K19),IF(ISNUMBER($G19),ROUND($K19*$G19,2),ROUND($K19*$F19,2)),IF(ISNUMBER($G19),ROUND($I19*$G19,2),ROUND($I19*$F19,2)))</f>
        <v>0</v>
      </c>
      <c r="N19" s="12"/>
    </row>
    <row r="20" spans="1:14" ht="15" customHeight="1" x14ac:dyDescent="0.15">
      <c r="A20" s="11" t="s">
        <v>40</v>
      </c>
      <c r="B20" s="12"/>
      <c r="C20" s="17" t="s">
        <v>41</v>
      </c>
      <c r="D20" s="18" t="s">
        <v>34</v>
      </c>
      <c r="E20" s="20"/>
      <c r="F20" s="20">
        <v>1</v>
      </c>
      <c r="G20" s="20"/>
      <c r="H20" s="20">
        <v>3</v>
      </c>
      <c r="I20" s="21"/>
      <c r="J20" s="22"/>
      <c r="K20" s="23"/>
      <c r="L20" s="23"/>
      <c r="M20" s="23">
        <f t="shared" si="2"/>
        <v>0</v>
      </c>
      <c r="N20" s="12"/>
    </row>
    <row r="21" spans="1:14" ht="15" customHeight="1" x14ac:dyDescent="0.15">
      <c r="A21" s="64" t="s">
        <v>42</v>
      </c>
      <c r="B21" s="65"/>
      <c r="C21" s="65"/>
      <c r="D21" s="65"/>
      <c r="E21" s="65"/>
      <c r="F21" s="65"/>
      <c r="G21" s="65"/>
      <c r="H21" s="65"/>
      <c r="I21" s="66"/>
      <c r="M21" s="24">
        <f>SUM(M$19:M$20)</f>
        <v>0</v>
      </c>
      <c r="N21" s="25"/>
    </row>
    <row r="22" spans="1:14" ht="15" customHeight="1" x14ac:dyDescent="0.15">
      <c r="A22" s="11" t="s">
        <v>43</v>
      </c>
      <c r="B22" s="12"/>
      <c r="C22" s="17" t="s">
        <v>44</v>
      </c>
      <c r="D22" s="14"/>
      <c r="E22" s="15"/>
      <c r="F22" s="15"/>
      <c r="G22" s="15"/>
      <c r="H22" s="15"/>
      <c r="I22" s="16"/>
      <c r="J22" s="15"/>
      <c r="K22" s="15"/>
      <c r="L22" s="15"/>
      <c r="M22" s="15"/>
      <c r="N22" s="12"/>
    </row>
    <row r="23" spans="1:14" ht="15" customHeight="1" x14ac:dyDescent="0.15">
      <c r="A23" s="11" t="s">
        <v>45</v>
      </c>
      <c r="B23" s="12"/>
      <c r="C23" s="17" t="s">
        <v>46</v>
      </c>
      <c r="D23" s="18" t="s">
        <v>34</v>
      </c>
      <c r="E23" s="20"/>
      <c r="F23" s="20">
        <v>4</v>
      </c>
      <c r="G23" s="20"/>
      <c r="H23" s="20">
        <v>3</v>
      </c>
      <c r="I23" s="21"/>
      <c r="J23" s="22"/>
      <c r="K23" s="23"/>
      <c r="L23" s="23"/>
      <c r="M23" s="23">
        <f t="shared" ref="M23:M27" si="3">IF(ISNUMBER($K23),IF(ISNUMBER($G23),ROUND($K23*$G23,2),ROUND($K23*$F23,2)),IF(ISNUMBER($G23),ROUND($I23*$G23,2),ROUND($I23*$F23,2)))</f>
        <v>0</v>
      </c>
      <c r="N23" s="12"/>
    </row>
    <row r="24" spans="1:14" ht="15" customHeight="1" x14ac:dyDescent="0.15">
      <c r="A24" s="11" t="s">
        <v>47</v>
      </c>
      <c r="B24" s="12"/>
      <c r="C24" s="17" t="s">
        <v>48</v>
      </c>
      <c r="D24" s="18" t="s">
        <v>34</v>
      </c>
      <c r="E24" s="20"/>
      <c r="F24" s="20">
        <v>2</v>
      </c>
      <c r="G24" s="20"/>
      <c r="H24" s="20">
        <v>3</v>
      </c>
      <c r="I24" s="21"/>
      <c r="J24" s="22"/>
      <c r="K24" s="23"/>
      <c r="L24" s="23"/>
      <c r="M24" s="23">
        <f t="shared" si="3"/>
        <v>0</v>
      </c>
      <c r="N24" s="12"/>
    </row>
    <row r="25" spans="1:14" ht="15" customHeight="1" x14ac:dyDescent="0.15">
      <c r="A25" s="11" t="s">
        <v>49</v>
      </c>
      <c r="B25" s="12"/>
      <c r="C25" s="17" t="s">
        <v>50</v>
      </c>
      <c r="D25" s="18" t="s">
        <v>34</v>
      </c>
      <c r="E25" s="20"/>
      <c r="F25" s="20">
        <v>1</v>
      </c>
      <c r="G25" s="20"/>
      <c r="H25" s="20">
        <v>3</v>
      </c>
      <c r="I25" s="21"/>
      <c r="J25" s="22"/>
      <c r="K25" s="23"/>
      <c r="L25" s="23"/>
      <c r="M25" s="23">
        <f t="shared" si="3"/>
        <v>0</v>
      </c>
      <c r="N25" s="12"/>
    </row>
    <row r="26" spans="1:14" ht="15" customHeight="1" x14ac:dyDescent="0.15">
      <c r="A26" s="11" t="s">
        <v>51</v>
      </c>
      <c r="B26" s="12"/>
      <c r="C26" s="17" t="s">
        <v>52</v>
      </c>
      <c r="D26" s="18" t="s">
        <v>34</v>
      </c>
      <c r="E26" s="20"/>
      <c r="F26" s="20">
        <v>1</v>
      </c>
      <c r="G26" s="20"/>
      <c r="H26" s="20">
        <v>3</v>
      </c>
      <c r="I26" s="21"/>
      <c r="J26" s="22"/>
      <c r="K26" s="23"/>
      <c r="L26" s="23"/>
      <c r="M26" s="23">
        <f t="shared" si="3"/>
        <v>0</v>
      </c>
      <c r="N26" s="12"/>
    </row>
    <row r="27" spans="1:14" ht="15" customHeight="1" x14ac:dyDescent="0.15">
      <c r="A27" s="11" t="s">
        <v>53</v>
      </c>
      <c r="B27" s="12"/>
      <c r="C27" s="17" t="s">
        <v>54</v>
      </c>
      <c r="D27" s="18" t="s">
        <v>34</v>
      </c>
      <c r="E27" s="20"/>
      <c r="F27" s="20">
        <v>8</v>
      </c>
      <c r="G27" s="20"/>
      <c r="H27" s="20">
        <v>3</v>
      </c>
      <c r="I27" s="21"/>
      <c r="J27" s="22"/>
      <c r="K27" s="23"/>
      <c r="L27" s="23"/>
      <c r="M27" s="23">
        <f t="shared" si="3"/>
        <v>0</v>
      </c>
      <c r="N27" s="12"/>
    </row>
    <row r="28" spans="1:14" ht="15" customHeight="1" x14ac:dyDescent="0.15">
      <c r="A28" s="64" t="s">
        <v>55</v>
      </c>
      <c r="B28" s="65"/>
      <c r="C28" s="65"/>
      <c r="D28" s="65"/>
      <c r="E28" s="65"/>
      <c r="F28" s="65"/>
      <c r="G28" s="65"/>
      <c r="H28" s="65"/>
      <c r="I28" s="66"/>
      <c r="M28" s="24">
        <f>SUM(M$23:M$27)</f>
        <v>0</v>
      </c>
      <c r="N28" s="25"/>
    </row>
    <row r="29" spans="1:14" ht="15" customHeight="1" x14ac:dyDescent="0.15">
      <c r="A29" s="11" t="s">
        <v>56</v>
      </c>
      <c r="B29" s="12"/>
      <c r="C29" s="17" t="s">
        <v>57</v>
      </c>
      <c r="D29" s="14"/>
      <c r="E29" s="15"/>
      <c r="F29" s="15"/>
      <c r="G29" s="15"/>
      <c r="H29" s="15"/>
      <c r="I29" s="16"/>
      <c r="J29" s="15"/>
      <c r="K29" s="15"/>
      <c r="L29" s="15"/>
      <c r="M29" s="15"/>
      <c r="N29" s="12"/>
    </row>
    <row r="30" spans="1:14" ht="15" customHeight="1" x14ac:dyDescent="0.15">
      <c r="A30" s="11" t="s">
        <v>58</v>
      </c>
      <c r="B30" s="12"/>
      <c r="C30" s="17" t="s">
        <v>59</v>
      </c>
      <c r="D30" s="18" t="s">
        <v>28</v>
      </c>
      <c r="E30" s="20"/>
      <c r="F30" s="20">
        <v>51</v>
      </c>
      <c r="G30" s="20"/>
      <c r="H30" s="20">
        <v>3</v>
      </c>
      <c r="I30" s="21"/>
      <c r="J30" s="22"/>
      <c r="K30" s="23"/>
      <c r="L30" s="23"/>
      <c r="M30" s="23">
        <f t="shared" ref="M30:M32" si="4">IF(ISNUMBER($K30),IF(ISNUMBER($G30),ROUND($K30*$G30,2),ROUND($K30*$F30,2)),IF(ISNUMBER($G30),ROUND($I30*$G30,2),ROUND($I30*$F30,2)))</f>
        <v>0</v>
      </c>
      <c r="N30" s="12"/>
    </row>
    <row r="31" spans="1:14" ht="15" customHeight="1" x14ac:dyDescent="0.15">
      <c r="A31" s="11" t="s">
        <v>60</v>
      </c>
      <c r="B31" s="12"/>
      <c r="C31" s="17" t="s">
        <v>61</v>
      </c>
      <c r="D31" s="18" t="s">
        <v>28</v>
      </c>
      <c r="E31" s="20"/>
      <c r="F31" s="20">
        <v>8</v>
      </c>
      <c r="G31" s="20"/>
      <c r="H31" s="20">
        <v>3</v>
      </c>
      <c r="I31" s="21"/>
      <c r="J31" s="22"/>
      <c r="K31" s="23"/>
      <c r="L31" s="23"/>
      <c r="M31" s="23">
        <f t="shared" si="4"/>
        <v>0</v>
      </c>
      <c r="N31" s="12"/>
    </row>
    <row r="32" spans="1:14" ht="15" customHeight="1" x14ac:dyDescent="0.15">
      <c r="A32" s="11" t="s">
        <v>62</v>
      </c>
      <c r="B32" s="12"/>
      <c r="C32" s="17" t="s">
        <v>63</v>
      </c>
      <c r="D32" s="18" t="s">
        <v>28</v>
      </c>
      <c r="E32" s="20"/>
      <c r="F32" s="20">
        <v>17</v>
      </c>
      <c r="G32" s="20"/>
      <c r="H32" s="20">
        <v>3</v>
      </c>
      <c r="I32" s="21"/>
      <c r="J32" s="22"/>
      <c r="K32" s="23"/>
      <c r="L32" s="23"/>
      <c r="M32" s="23">
        <f t="shared" si="4"/>
        <v>0</v>
      </c>
      <c r="N32" s="12"/>
    </row>
    <row r="33" spans="1:14" ht="15" customHeight="1" x14ac:dyDescent="0.15">
      <c r="A33" s="11" t="s">
        <v>64</v>
      </c>
      <c r="B33" s="12"/>
      <c r="C33" s="17" t="s">
        <v>65</v>
      </c>
      <c r="D33" s="14"/>
      <c r="E33" s="15"/>
      <c r="F33" s="15"/>
      <c r="G33" s="15"/>
      <c r="H33" s="15"/>
      <c r="I33" s="16"/>
      <c r="J33" s="15"/>
      <c r="K33" s="15"/>
      <c r="L33" s="15"/>
      <c r="M33" s="15"/>
      <c r="N33" s="12"/>
    </row>
    <row r="34" spans="1:14" ht="15" customHeight="1" x14ac:dyDescent="0.15">
      <c r="A34" s="11" t="s">
        <v>66</v>
      </c>
      <c r="B34" s="12"/>
      <c r="C34" s="17" t="s">
        <v>67</v>
      </c>
      <c r="D34" s="18" t="s">
        <v>28</v>
      </c>
      <c r="E34" s="20"/>
      <c r="F34" s="20">
        <v>25</v>
      </c>
      <c r="G34" s="20"/>
      <c r="H34" s="20">
        <v>3</v>
      </c>
      <c r="I34" s="21"/>
      <c r="J34" s="22"/>
      <c r="K34" s="23"/>
      <c r="L34" s="23"/>
      <c r="M34" s="23">
        <f t="shared" ref="M34:M37" si="5">IF(ISNUMBER($K34),IF(ISNUMBER($G34),ROUND($K34*$G34,2),ROUND($K34*$F34,2)),IF(ISNUMBER($G34),ROUND($I34*$G34,2),ROUND($I34*$F34,2)))</f>
        <v>0</v>
      </c>
      <c r="N34" s="12"/>
    </row>
    <row r="35" spans="1:14" ht="15" customHeight="1" x14ac:dyDescent="0.15">
      <c r="A35" s="11" t="s">
        <v>68</v>
      </c>
      <c r="B35" s="12"/>
      <c r="C35" s="17" t="s">
        <v>69</v>
      </c>
      <c r="D35" s="18" t="s">
        <v>28</v>
      </c>
      <c r="E35" s="20"/>
      <c r="F35" s="20">
        <v>1</v>
      </c>
      <c r="G35" s="20"/>
      <c r="H35" s="20">
        <v>3</v>
      </c>
      <c r="I35" s="21"/>
      <c r="J35" s="22"/>
      <c r="K35" s="23"/>
      <c r="L35" s="23"/>
      <c r="M35" s="23">
        <f t="shared" si="5"/>
        <v>0</v>
      </c>
      <c r="N35" s="12"/>
    </row>
    <row r="36" spans="1:14" ht="15" customHeight="1" x14ac:dyDescent="0.15">
      <c r="A36" s="11" t="s">
        <v>70</v>
      </c>
      <c r="B36" s="12"/>
      <c r="C36" s="17" t="s">
        <v>71</v>
      </c>
      <c r="D36" s="18" t="s">
        <v>28</v>
      </c>
      <c r="E36" s="20"/>
      <c r="F36" s="20">
        <v>31</v>
      </c>
      <c r="G36" s="20"/>
      <c r="H36" s="20">
        <v>3</v>
      </c>
      <c r="I36" s="21"/>
      <c r="J36" s="22"/>
      <c r="K36" s="23"/>
      <c r="L36" s="23"/>
      <c r="M36" s="23">
        <f t="shared" si="5"/>
        <v>0</v>
      </c>
      <c r="N36" s="12"/>
    </row>
    <row r="37" spans="1:14" ht="15" customHeight="1" x14ac:dyDescent="0.15">
      <c r="A37" s="11" t="s">
        <v>72</v>
      </c>
      <c r="B37" s="12"/>
      <c r="C37" s="17" t="s">
        <v>73</v>
      </c>
      <c r="D37" s="18" t="s">
        <v>28</v>
      </c>
      <c r="E37" s="20"/>
      <c r="F37" s="20">
        <v>12</v>
      </c>
      <c r="G37" s="20"/>
      <c r="H37" s="20">
        <v>3</v>
      </c>
      <c r="I37" s="21"/>
      <c r="J37" s="22"/>
      <c r="K37" s="23"/>
      <c r="L37" s="23"/>
      <c r="M37" s="23">
        <f t="shared" si="5"/>
        <v>0</v>
      </c>
      <c r="N37" s="12"/>
    </row>
    <row r="38" spans="1:14" ht="15" customHeight="1" x14ac:dyDescent="0.15">
      <c r="A38" s="64" t="s">
        <v>74</v>
      </c>
      <c r="B38" s="65"/>
      <c r="C38" s="65"/>
      <c r="D38" s="65"/>
      <c r="E38" s="65"/>
      <c r="F38" s="65"/>
      <c r="G38" s="65"/>
      <c r="H38" s="65"/>
      <c r="I38" s="66"/>
      <c r="M38" s="24">
        <f>SUM(M$34:M$37)</f>
        <v>0</v>
      </c>
      <c r="N38" s="25"/>
    </row>
    <row r="39" spans="1:14" ht="15" customHeight="1" x14ac:dyDescent="0.15">
      <c r="A39" s="11" t="s">
        <v>75</v>
      </c>
      <c r="B39" s="12"/>
      <c r="C39" s="17" t="s">
        <v>76</v>
      </c>
      <c r="D39" s="18" t="s">
        <v>34</v>
      </c>
      <c r="E39" s="20"/>
      <c r="F39" s="20">
        <v>6</v>
      </c>
      <c r="G39" s="20"/>
      <c r="H39" s="20">
        <v>3</v>
      </c>
      <c r="I39" s="21"/>
      <c r="J39" s="22"/>
      <c r="K39" s="23"/>
      <c r="L39" s="23"/>
      <c r="M39" s="23">
        <f t="shared" ref="M39:M42" si="6">IF(ISNUMBER($K39),IF(ISNUMBER($G39),ROUND($K39*$G39,2),ROUND($K39*$F39,2)),IF(ISNUMBER($G39),ROUND($I39*$G39,2),ROUND($I39*$F39,2)))</f>
        <v>0</v>
      </c>
      <c r="N39" s="12"/>
    </row>
    <row r="40" spans="1:14" ht="15" customHeight="1" x14ac:dyDescent="0.15">
      <c r="A40" s="11" t="s">
        <v>77</v>
      </c>
      <c r="B40" s="12"/>
      <c r="C40" s="17" t="s">
        <v>78</v>
      </c>
      <c r="D40" s="18" t="s">
        <v>34</v>
      </c>
      <c r="E40" s="20"/>
      <c r="F40" s="20">
        <v>2</v>
      </c>
      <c r="G40" s="20"/>
      <c r="H40" s="20">
        <v>3</v>
      </c>
      <c r="I40" s="21"/>
      <c r="J40" s="22"/>
      <c r="K40" s="23"/>
      <c r="L40" s="23"/>
      <c r="M40" s="23">
        <f t="shared" si="6"/>
        <v>0</v>
      </c>
      <c r="N40" s="12"/>
    </row>
    <row r="41" spans="1:14" ht="15" customHeight="1" x14ac:dyDescent="0.15">
      <c r="A41" s="11" t="s">
        <v>79</v>
      </c>
      <c r="B41" s="12"/>
      <c r="C41" s="17" t="s">
        <v>80</v>
      </c>
      <c r="D41" s="18" t="s">
        <v>34</v>
      </c>
      <c r="E41" s="20"/>
      <c r="F41" s="20">
        <v>7</v>
      </c>
      <c r="G41" s="20"/>
      <c r="H41" s="20">
        <v>3</v>
      </c>
      <c r="I41" s="21"/>
      <c r="J41" s="22"/>
      <c r="K41" s="23"/>
      <c r="L41" s="23"/>
      <c r="M41" s="23">
        <f t="shared" si="6"/>
        <v>0</v>
      </c>
      <c r="N41" s="12"/>
    </row>
    <row r="42" spans="1:14" ht="15" customHeight="1" x14ac:dyDescent="0.15">
      <c r="A42" s="11" t="s">
        <v>81</v>
      </c>
      <c r="B42" s="12"/>
      <c r="C42" s="17" t="s">
        <v>82</v>
      </c>
      <c r="D42" s="18" t="s">
        <v>21</v>
      </c>
      <c r="E42" s="20"/>
      <c r="F42" s="20">
        <v>1</v>
      </c>
      <c r="G42" s="20"/>
      <c r="H42" s="20">
        <v>3</v>
      </c>
      <c r="I42" s="21"/>
      <c r="J42" s="22"/>
      <c r="K42" s="23"/>
      <c r="L42" s="23"/>
      <c r="M42" s="23">
        <f t="shared" si="6"/>
        <v>0</v>
      </c>
      <c r="N42" s="12"/>
    </row>
    <row r="43" spans="1:14" ht="15" customHeight="1" x14ac:dyDescent="0.15">
      <c r="A43" s="64" t="s">
        <v>83</v>
      </c>
      <c r="B43" s="65"/>
      <c r="C43" s="65"/>
      <c r="D43" s="65"/>
      <c r="E43" s="65"/>
      <c r="F43" s="65"/>
      <c r="G43" s="65"/>
      <c r="H43" s="65"/>
      <c r="I43" s="66"/>
      <c r="M43" s="24">
        <f>SUM(M$30:M$32)+SUM(M$34:M$37)+SUM(M$39:M$42)</f>
        <v>0</v>
      </c>
      <c r="N43" s="25"/>
    </row>
    <row r="44" spans="1:14" ht="15" customHeight="1" x14ac:dyDescent="0.15">
      <c r="A44" s="11" t="s">
        <v>84</v>
      </c>
      <c r="B44" s="12"/>
      <c r="C44" s="17" t="s">
        <v>85</v>
      </c>
      <c r="D44" s="14"/>
      <c r="E44" s="15"/>
      <c r="F44" s="15"/>
      <c r="G44" s="15"/>
      <c r="H44" s="15"/>
      <c r="I44" s="16"/>
      <c r="J44" s="15"/>
      <c r="K44" s="15"/>
      <c r="L44" s="15"/>
      <c r="M44" s="15"/>
      <c r="N44" s="12"/>
    </row>
    <row r="45" spans="1:14" ht="15" customHeight="1" x14ac:dyDescent="0.15">
      <c r="A45" s="11" t="s">
        <v>86</v>
      </c>
      <c r="B45" s="12"/>
      <c r="C45" s="17" t="s">
        <v>87</v>
      </c>
      <c r="D45" s="14"/>
      <c r="E45" s="15"/>
      <c r="F45" s="15"/>
      <c r="G45" s="15"/>
      <c r="H45" s="15"/>
      <c r="I45" s="16"/>
      <c r="J45" s="15"/>
      <c r="K45" s="15"/>
      <c r="L45" s="15"/>
      <c r="M45" s="15"/>
      <c r="N45" s="12"/>
    </row>
    <row r="46" spans="1:14" ht="15" customHeight="1" x14ac:dyDescent="0.15">
      <c r="A46" s="11" t="s">
        <v>88</v>
      </c>
      <c r="B46" s="12"/>
      <c r="C46" s="17" t="s">
        <v>89</v>
      </c>
      <c r="D46" s="18" t="s">
        <v>90</v>
      </c>
      <c r="E46" s="20"/>
      <c r="F46" s="20">
        <v>1</v>
      </c>
      <c r="G46" s="20"/>
      <c r="H46" s="20">
        <v>3</v>
      </c>
      <c r="I46" s="21"/>
      <c r="J46" s="22"/>
      <c r="K46" s="23"/>
      <c r="L46" s="23"/>
      <c r="M46" s="23">
        <f t="shared" ref="M46:M48" si="7">IF(ISNUMBER($K46),IF(ISNUMBER($G46),ROUND($K46*$G46,2),ROUND($K46*$F46,2)),IF(ISNUMBER($G46),ROUND($I46*$G46,2),ROUND($I46*$F46,2)))</f>
        <v>0</v>
      </c>
      <c r="N46" s="12"/>
    </row>
    <row r="47" spans="1:14" ht="15" customHeight="1" x14ac:dyDescent="0.15">
      <c r="A47" s="11" t="s">
        <v>91</v>
      </c>
      <c r="B47" s="12"/>
      <c r="C47" s="17" t="s">
        <v>92</v>
      </c>
      <c r="D47" s="18" t="s">
        <v>90</v>
      </c>
      <c r="E47" s="20"/>
      <c r="F47" s="20">
        <v>1</v>
      </c>
      <c r="G47" s="20"/>
      <c r="H47" s="20">
        <v>3</v>
      </c>
      <c r="I47" s="21"/>
      <c r="J47" s="22"/>
      <c r="K47" s="23"/>
      <c r="L47" s="23"/>
      <c r="M47" s="23">
        <f t="shared" si="7"/>
        <v>0</v>
      </c>
      <c r="N47" s="12"/>
    </row>
    <row r="48" spans="1:14" ht="15" customHeight="1" x14ac:dyDescent="0.15">
      <c r="A48" s="11" t="s">
        <v>93</v>
      </c>
      <c r="B48" s="12"/>
      <c r="C48" s="17" t="s">
        <v>94</v>
      </c>
      <c r="D48" s="18" t="s">
        <v>21</v>
      </c>
      <c r="E48" s="20"/>
      <c r="F48" s="20">
        <v>1</v>
      </c>
      <c r="G48" s="20"/>
      <c r="H48" s="20">
        <v>3</v>
      </c>
      <c r="I48" s="21"/>
      <c r="J48" s="22"/>
      <c r="K48" s="23"/>
      <c r="L48" s="23"/>
      <c r="M48" s="23">
        <f t="shared" si="7"/>
        <v>0</v>
      </c>
      <c r="N48" s="12"/>
    </row>
    <row r="49" spans="1:14" ht="15" customHeight="1" x14ac:dyDescent="0.15">
      <c r="A49" s="64" t="s">
        <v>95</v>
      </c>
      <c r="B49" s="65"/>
      <c r="C49" s="65"/>
      <c r="D49" s="65"/>
      <c r="E49" s="65"/>
      <c r="F49" s="65"/>
      <c r="G49" s="65"/>
      <c r="H49" s="65"/>
      <c r="I49" s="66"/>
      <c r="M49" s="24">
        <f>SUM(M$46:M$48)</f>
        <v>0</v>
      </c>
      <c r="N49" s="25"/>
    </row>
    <row r="50" spans="1:14" ht="15" customHeight="1" x14ac:dyDescent="0.15">
      <c r="A50" s="11" t="s">
        <v>96</v>
      </c>
      <c r="B50" s="12"/>
      <c r="C50" s="17" t="s">
        <v>97</v>
      </c>
      <c r="D50" s="14"/>
      <c r="E50" s="15"/>
      <c r="F50" s="15"/>
      <c r="G50" s="15"/>
      <c r="H50" s="15"/>
      <c r="I50" s="16"/>
      <c r="J50" s="15"/>
      <c r="K50" s="15"/>
      <c r="L50" s="15"/>
      <c r="M50" s="15"/>
      <c r="N50" s="12"/>
    </row>
    <row r="51" spans="1:14" ht="15" customHeight="1" x14ac:dyDescent="0.15">
      <c r="A51" s="11" t="s">
        <v>98</v>
      </c>
      <c r="B51" s="12"/>
      <c r="C51" s="17" t="s">
        <v>89</v>
      </c>
      <c r="D51" s="18" t="s">
        <v>90</v>
      </c>
      <c r="E51" s="20"/>
      <c r="F51" s="20">
        <v>1</v>
      </c>
      <c r="G51" s="20"/>
      <c r="H51" s="20">
        <v>3</v>
      </c>
      <c r="I51" s="21"/>
      <c r="J51" s="22"/>
      <c r="K51" s="23"/>
      <c r="L51" s="23"/>
      <c r="M51" s="23">
        <f t="shared" ref="M51:M52" si="8">IF(ISNUMBER($K51),IF(ISNUMBER($G51),ROUND($K51*$G51,2),ROUND($K51*$F51,2)),IF(ISNUMBER($G51),ROUND($I51*$G51,2),ROUND($I51*$F51,2)))</f>
        <v>0</v>
      </c>
      <c r="N51" s="12"/>
    </row>
    <row r="52" spans="1:14" ht="15" customHeight="1" x14ac:dyDescent="0.15">
      <c r="A52" s="11" t="s">
        <v>99</v>
      </c>
      <c r="B52" s="12"/>
      <c r="C52" s="17" t="s">
        <v>92</v>
      </c>
      <c r="D52" s="18" t="s">
        <v>90</v>
      </c>
      <c r="E52" s="20"/>
      <c r="F52" s="20">
        <v>1</v>
      </c>
      <c r="G52" s="20"/>
      <c r="H52" s="20">
        <v>3</v>
      </c>
      <c r="I52" s="21"/>
      <c r="J52" s="22"/>
      <c r="K52" s="23"/>
      <c r="L52" s="23"/>
      <c r="M52" s="23">
        <f t="shared" si="8"/>
        <v>0</v>
      </c>
      <c r="N52" s="12"/>
    </row>
    <row r="53" spans="1:14" ht="15" customHeight="1" x14ac:dyDescent="0.15">
      <c r="A53" s="64" t="s">
        <v>100</v>
      </c>
      <c r="B53" s="65"/>
      <c r="C53" s="65"/>
      <c r="D53" s="65"/>
      <c r="E53" s="65"/>
      <c r="F53" s="65"/>
      <c r="G53" s="65"/>
      <c r="H53" s="65"/>
      <c r="I53" s="66"/>
      <c r="M53" s="24">
        <f>SUM(M$51:M$52)</f>
        <v>0</v>
      </c>
      <c r="N53" s="25"/>
    </row>
    <row r="54" spans="1:14" ht="15" customHeight="1" x14ac:dyDescent="0.15">
      <c r="A54" s="11" t="s">
        <v>101</v>
      </c>
      <c r="B54" s="12"/>
      <c r="C54" s="17" t="s">
        <v>102</v>
      </c>
      <c r="D54" s="18" t="s">
        <v>90</v>
      </c>
      <c r="E54" s="20"/>
      <c r="F54" s="20">
        <v>1</v>
      </c>
      <c r="G54" s="20"/>
      <c r="H54" s="20">
        <v>3</v>
      </c>
      <c r="I54" s="21"/>
      <c r="J54" s="22"/>
      <c r="K54" s="23"/>
      <c r="L54" s="23"/>
      <c r="M54" s="23">
        <f t="shared" ref="M54:M56" si="9">IF(ISNUMBER($K54),IF(ISNUMBER($G54),ROUND($K54*$G54,2),ROUND($K54*$F54,2)),IF(ISNUMBER($G54),ROUND($I54*$G54,2),ROUND($I54*$F54,2)))</f>
        <v>0</v>
      </c>
      <c r="N54" s="12"/>
    </row>
    <row r="55" spans="1:14" ht="23.25" customHeight="1" x14ac:dyDescent="0.15">
      <c r="A55" s="11" t="s">
        <v>103</v>
      </c>
      <c r="B55" s="12"/>
      <c r="C55" s="17" t="s">
        <v>104</v>
      </c>
      <c r="D55" s="18" t="s">
        <v>34</v>
      </c>
      <c r="E55" s="20"/>
      <c r="F55" s="20">
        <v>2</v>
      </c>
      <c r="G55" s="20"/>
      <c r="H55" s="20">
        <v>3</v>
      </c>
      <c r="I55" s="21"/>
      <c r="J55" s="22"/>
      <c r="K55" s="23"/>
      <c r="L55" s="23"/>
      <c r="M55" s="23">
        <f t="shared" si="9"/>
        <v>0</v>
      </c>
      <c r="N55" s="12"/>
    </row>
    <row r="56" spans="1:14" ht="15" customHeight="1" x14ac:dyDescent="0.15">
      <c r="A56" s="11" t="s">
        <v>105</v>
      </c>
      <c r="B56" s="12"/>
      <c r="C56" s="17" t="s">
        <v>106</v>
      </c>
      <c r="D56" s="18" t="s">
        <v>34</v>
      </c>
      <c r="E56" s="20"/>
      <c r="F56" s="20">
        <v>1</v>
      </c>
      <c r="G56" s="20"/>
      <c r="H56" s="20">
        <v>3</v>
      </c>
      <c r="I56" s="21"/>
      <c r="J56" s="22"/>
      <c r="K56" s="23"/>
      <c r="L56" s="23"/>
      <c r="M56" s="23">
        <f t="shared" si="9"/>
        <v>0</v>
      </c>
      <c r="N56" s="12"/>
    </row>
    <row r="57" spans="1:14" ht="15" customHeight="1" x14ac:dyDescent="0.15">
      <c r="A57" s="64" t="s">
        <v>107</v>
      </c>
      <c r="B57" s="65"/>
      <c r="C57" s="65"/>
      <c r="D57" s="65"/>
      <c r="E57" s="65"/>
      <c r="F57" s="65"/>
      <c r="G57" s="65"/>
      <c r="H57" s="65"/>
      <c r="I57" s="66"/>
      <c r="M57" s="24">
        <f>SUM(M$46:M$48)+SUM(M$51:M$52)+SUM(M$54:M$56)</f>
        <v>0</v>
      </c>
      <c r="N57" s="25"/>
    </row>
    <row r="58" spans="1:14" ht="15" customHeight="1" x14ac:dyDescent="0.15">
      <c r="A58" s="11" t="s">
        <v>108</v>
      </c>
      <c r="B58" s="12"/>
      <c r="C58" s="17" t="s">
        <v>109</v>
      </c>
      <c r="D58" s="14"/>
      <c r="E58" s="15"/>
      <c r="F58" s="15"/>
      <c r="G58" s="15"/>
      <c r="H58" s="15"/>
      <c r="I58" s="16"/>
      <c r="J58" s="15"/>
      <c r="K58" s="15"/>
      <c r="L58" s="15"/>
      <c r="M58" s="15"/>
      <c r="N58" s="12"/>
    </row>
    <row r="59" spans="1:14" ht="15" customHeight="1" x14ac:dyDescent="0.15">
      <c r="A59" s="11" t="s">
        <v>110</v>
      </c>
      <c r="B59" s="12"/>
      <c r="C59" s="17" t="s">
        <v>111</v>
      </c>
      <c r="D59" s="18" t="s">
        <v>21</v>
      </c>
      <c r="E59" s="20"/>
      <c r="F59" s="20">
        <v>1</v>
      </c>
      <c r="G59" s="20"/>
      <c r="H59" s="20">
        <v>3</v>
      </c>
      <c r="I59" s="21"/>
      <c r="J59" s="22"/>
      <c r="K59" s="23"/>
      <c r="L59" s="23"/>
      <c r="M59" s="23">
        <f t="shared" ref="M59:M61" si="10">IF(ISNUMBER($K59),IF(ISNUMBER($G59),ROUND($K59*$G59,2),ROUND($K59*$F59,2)),IF(ISNUMBER($G59),ROUND($I59*$G59,2),ROUND($I59*$F59,2)))</f>
        <v>0</v>
      </c>
      <c r="N59" s="12"/>
    </row>
    <row r="60" spans="1:14" ht="15" customHeight="1" x14ac:dyDescent="0.15">
      <c r="A60" s="11" t="s">
        <v>112</v>
      </c>
      <c r="B60" s="12"/>
      <c r="C60" s="17" t="s">
        <v>113</v>
      </c>
      <c r="D60" s="18" t="s">
        <v>21</v>
      </c>
      <c r="E60" s="20"/>
      <c r="F60" s="20">
        <v>1</v>
      </c>
      <c r="G60" s="20"/>
      <c r="H60" s="20">
        <v>3</v>
      </c>
      <c r="I60" s="21"/>
      <c r="J60" s="22"/>
      <c r="K60" s="23"/>
      <c r="L60" s="23"/>
      <c r="M60" s="23">
        <f t="shared" si="10"/>
        <v>0</v>
      </c>
      <c r="N60" s="12"/>
    </row>
    <row r="61" spans="1:14" ht="15" customHeight="1" x14ac:dyDescent="0.15">
      <c r="A61" s="11" t="s">
        <v>114</v>
      </c>
      <c r="B61" s="12"/>
      <c r="C61" s="17" t="s">
        <v>115</v>
      </c>
      <c r="D61" s="18" t="s">
        <v>90</v>
      </c>
      <c r="E61" s="20"/>
      <c r="F61" s="20">
        <v>1</v>
      </c>
      <c r="G61" s="20"/>
      <c r="H61" s="20">
        <v>3</v>
      </c>
      <c r="I61" s="21"/>
      <c r="J61" s="22"/>
      <c r="K61" s="23"/>
      <c r="L61" s="23"/>
      <c r="M61" s="23">
        <f t="shared" si="10"/>
        <v>0</v>
      </c>
      <c r="N61" s="12"/>
    </row>
    <row r="62" spans="1:14" ht="15" customHeight="1" x14ac:dyDescent="0.15">
      <c r="A62" s="64" t="s">
        <v>116</v>
      </c>
      <c r="B62" s="65"/>
      <c r="C62" s="65"/>
      <c r="D62" s="65"/>
      <c r="E62" s="65"/>
      <c r="F62" s="65"/>
      <c r="G62" s="65"/>
      <c r="H62" s="65"/>
      <c r="I62" s="66"/>
      <c r="M62" s="24">
        <f>SUM(M$59:M$61)</f>
        <v>0</v>
      </c>
      <c r="N62" s="25"/>
    </row>
    <row r="63" spans="1:14" ht="15" customHeight="1" x14ac:dyDescent="0.15">
      <c r="A63" s="64" t="s">
        <v>117</v>
      </c>
      <c r="B63" s="65"/>
      <c r="C63" s="65"/>
      <c r="D63" s="65"/>
      <c r="E63" s="65"/>
      <c r="F63" s="65"/>
      <c r="G63" s="65"/>
      <c r="H63" s="65"/>
      <c r="I63" s="66"/>
      <c r="M63" s="24">
        <f>SUM(M$10:M$11)+M$13+SUM(M$15:M$16)+SUM(M$19:M$20)+SUM(M$23:M$27)+SUM(M$30:M$32)+SUM(M$34:M$37)+SUM(M$39:M$42)+SUM(M$46:M$48)+SUM(M$51:M$52)+SUM(M$54:M$56)+SUM(M$59:M$61)</f>
        <v>0</v>
      </c>
      <c r="N63" s="25"/>
    </row>
    <row r="64" spans="1:14" ht="15" customHeight="1" x14ac:dyDescent="0.15">
      <c r="A64" s="57" t="s">
        <v>124</v>
      </c>
      <c r="B64" s="57"/>
      <c r="C64" s="57"/>
      <c r="D64" s="57"/>
      <c r="E64" s="57"/>
      <c r="F64" s="57"/>
      <c r="G64" s="57"/>
      <c r="H64" s="57"/>
      <c r="I64" s="57"/>
      <c r="M64" s="26">
        <f>M$8+SUM(M$10:M$11)+M$13+SUM(M$15:M$16)+SUM(M$19:M$20)+SUM(M$23:M$27)+SUM(M$30:M$32)+SUM(M$34:M$37)+SUM(M$39:M$42)+SUM(M$46:M$48)+SUM(M$51:M$52)+SUM(M$54:M$56)+SUM(M$59:M$61)</f>
        <v>0</v>
      </c>
      <c r="N64" s="27"/>
    </row>
    <row r="65" spans="1:14" ht="15" customHeight="1" x14ac:dyDescent="0.15">
      <c r="A65" s="57" t="s">
        <v>118</v>
      </c>
      <c r="B65" s="57"/>
      <c r="C65" s="57"/>
      <c r="D65" s="57"/>
      <c r="E65" s="57"/>
      <c r="F65" s="57"/>
      <c r="G65" s="57"/>
      <c r="H65" s="57"/>
      <c r="I65" s="57"/>
      <c r="M65" s="26">
        <f>(SUMIF($H$7:$H$63,3,$M$7:$M$63))*0.2</f>
        <v>0</v>
      </c>
      <c r="N65" s="27"/>
    </row>
    <row r="66" spans="1:14" ht="15" customHeight="1" x14ac:dyDescent="0.15">
      <c r="A66" s="57" t="s">
        <v>125</v>
      </c>
      <c r="B66" s="57"/>
      <c r="C66" s="57"/>
      <c r="D66" s="57"/>
      <c r="E66" s="57"/>
      <c r="F66" s="57"/>
      <c r="G66" s="57"/>
      <c r="H66" s="57"/>
      <c r="I66" s="57"/>
      <c r="M66" s="26">
        <f>SUM(M$64:M$65)</f>
        <v>0</v>
      </c>
      <c r="N66" s="27"/>
    </row>
    <row r="69" spans="1:14" ht="21.75" customHeight="1" x14ac:dyDescent="0.15">
      <c r="A69" s="58" t="s">
        <v>126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28"/>
    </row>
    <row r="70" spans="1:14" ht="26.25" customHeight="1" x14ac:dyDescent="0.15">
      <c r="A70" s="59" t="s">
        <v>130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1"/>
      <c r="N70" s="29"/>
    </row>
    <row r="71" spans="1:14" ht="20.25" customHeight="1" x14ac:dyDescent="0.15">
      <c r="A71" s="11" t="s">
        <v>119</v>
      </c>
      <c r="B71" s="30"/>
      <c r="C71" s="13" t="s">
        <v>120</v>
      </c>
      <c r="D71" s="18" t="s">
        <v>90</v>
      </c>
      <c r="E71" s="20"/>
      <c r="F71" s="20">
        <v>1</v>
      </c>
      <c r="G71" s="20"/>
      <c r="H71" s="20">
        <v>3</v>
      </c>
      <c r="I71" s="21"/>
      <c r="J71" s="22"/>
      <c r="K71" s="23"/>
      <c r="L71" s="23"/>
      <c r="M71" s="23">
        <f>IF(ISNUMBER($K71),IF(ISNUMBER($G71),ROUND($K71*$G71,2),ROUND($K71*$F71,2)),IF(ISNUMBER($G71),ROUND($I71*$G71,2),ROUND($I71*$F71,2)))</f>
        <v>0</v>
      </c>
      <c r="N71" s="12"/>
    </row>
    <row r="72" spans="1:14" ht="17.25" customHeight="1" x14ac:dyDescent="0.15">
      <c r="A72" s="62" t="s">
        <v>129</v>
      </c>
      <c r="B72" s="63"/>
      <c r="C72" s="63"/>
      <c r="D72" s="63"/>
      <c r="E72" s="63"/>
      <c r="F72" s="63"/>
      <c r="G72" s="63"/>
      <c r="H72" s="63"/>
      <c r="I72" s="63"/>
      <c r="M72" s="31">
        <f>SUM(M$70:M$71)</f>
        <v>0</v>
      </c>
      <c r="N72" s="32"/>
    </row>
    <row r="73" spans="1:14" ht="15" customHeight="1" x14ac:dyDescent="0.15">
      <c r="A73" s="48" t="s">
        <v>127</v>
      </c>
      <c r="B73" s="49"/>
      <c r="C73" s="49"/>
      <c r="D73" s="49"/>
      <c r="E73" s="49"/>
      <c r="F73" s="49"/>
      <c r="G73" s="49"/>
      <c r="H73" s="49"/>
      <c r="I73" s="49"/>
      <c r="M73" s="33">
        <f>M$71</f>
        <v>0</v>
      </c>
      <c r="N73" s="34"/>
    </row>
    <row r="74" spans="1:14" ht="15.75" customHeight="1" x14ac:dyDescent="0.15">
      <c r="A74" s="50" t="s">
        <v>121</v>
      </c>
      <c r="B74" s="51"/>
      <c r="C74" s="51"/>
      <c r="D74" s="51"/>
      <c r="E74" s="51"/>
      <c r="F74" s="51"/>
      <c r="G74" s="51"/>
      <c r="H74" s="51"/>
      <c r="I74" s="51"/>
      <c r="M74" s="35">
        <f>(SUMIF($H$70:$H$72,3,$M$70:$M$72))*0.2</f>
        <v>0</v>
      </c>
      <c r="N74" s="34"/>
    </row>
    <row r="75" spans="1:14" ht="15" customHeight="1" x14ac:dyDescent="0.15">
      <c r="A75" s="52" t="s">
        <v>128</v>
      </c>
      <c r="B75" s="53"/>
      <c r="C75" s="53"/>
      <c r="D75" s="53"/>
      <c r="E75" s="53"/>
      <c r="F75" s="53"/>
      <c r="G75" s="53"/>
      <c r="H75" s="53"/>
      <c r="I75" s="53"/>
      <c r="M75" s="36">
        <f>SUM(M$73:M$74)</f>
        <v>0</v>
      </c>
      <c r="N75" s="34"/>
    </row>
    <row r="77" spans="1:14" ht="22.5" customHeight="1" x14ac:dyDescent="0.15">
      <c r="A77" s="54" t="s">
        <v>122</v>
      </c>
      <c r="B77" s="55"/>
      <c r="C77" s="56"/>
      <c r="D77" s="54" t="s">
        <v>123</v>
      </c>
      <c r="E77" s="55"/>
      <c r="F77" s="55"/>
      <c r="G77" s="55"/>
      <c r="H77" s="55"/>
      <c r="I77" s="55"/>
      <c r="J77" s="55"/>
      <c r="K77" s="55"/>
      <c r="L77" s="55"/>
      <c r="M77" s="56"/>
      <c r="N77" s="37"/>
    </row>
    <row r="78" spans="1:14" ht="35.25" customHeight="1" x14ac:dyDescent="0.15">
      <c r="A78" s="39"/>
      <c r="B78" s="40"/>
      <c r="C78" s="41"/>
      <c r="D78" s="39"/>
      <c r="E78" s="40"/>
      <c r="F78" s="40"/>
      <c r="G78" s="40"/>
      <c r="H78" s="40"/>
      <c r="I78" s="40"/>
      <c r="J78" s="40"/>
      <c r="K78" s="40"/>
      <c r="L78" s="40"/>
      <c r="M78" s="41"/>
      <c r="N78" s="38"/>
    </row>
    <row r="79" spans="1:14" ht="32.25" customHeight="1" x14ac:dyDescent="0.15">
      <c r="A79" s="42"/>
      <c r="B79" s="43"/>
      <c r="C79" s="44"/>
      <c r="D79" s="42"/>
      <c r="E79" s="43"/>
      <c r="F79" s="43"/>
      <c r="G79" s="43"/>
      <c r="H79" s="43"/>
      <c r="I79" s="43"/>
      <c r="J79" s="43"/>
      <c r="K79" s="43"/>
      <c r="L79" s="43"/>
      <c r="M79" s="44"/>
      <c r="N79" s="7"/>
    </row>
    <row r="80" spans="1:14" ht="33" customHeight="1" x14ac:dyDescent="0.15">
      <c r="A80" s="45"/>
      <c r="B80" s="46"/>
      <c r="C80" s="47"/>
      <c r="D80" s="45"/>
      <c r="E80" s="46"/>
      <c r="F80" s="46"/>
      <c r="G80" s="46"/>
      <c r="H80" s="46"/>
      <c r="I80" s="46"/>
      <c r="J80" s="46"/>
      <c r="K80" s="46"/>
      <c r="L80" s="46"/>
      <c r="M80" s="47"/>
      <c r="N80" s="38"/>
    </row>
  </sheetData>
  <sheetProtection algorithmName="SHA-512" hashValue="GQiMfrRYdOnFAB3Qp4PIBClkLRSYTyVIFk7Qk1muP9Agq+PnckTMe8q6t7hVxnTps/HZnZB0zD7w4jIGUVv32w==" saltValue="bwN/AUZ8nM1mcZWzb1HGIQ==" spinCount="100000" sheet="1" objects="1" scenarios="1"/>
  <mergeCells count="28">
    <mergeCell ref="A3:M3"/>
    <mergeCell ref="A1:M1"/>
    <mergeCell ref="A2:M2"/>
    <mergeCell ref="A57:I57"/>
    <mergeCell ref="A62:I62"/>
    <mergeCell ref="A38:I38"/>
    <mergeCell ref="A14:I14"/>
    <mergeCell ref="A17:I17"/>
    <mergeCell ref="A21:I21"/>
    <mergeCell ref="A28:I28"/>
    <mergeCell ref="D5:M5"/>
    <mergeCell ref="A63:I63"/>
    <mergeCell ref="A64:I64"/>
    <mergeCell ref="A49:I49"/>
    <mergeCell ref="A53:I53"/>
    <mergeCell ref="A43:I43"/>
    <mergeCell ref="A65:I65"/>
    <mergeCell ref="A66:I66"/>
    <mergeCell ref="A69:M69"/>
    <mergeCell ref="A70:M70"/>
    <mergeCell ref="A72:I72"/>
    <mergeCell ref="D78:M80"/>
    <mergeCell ref="A78:C80"/>
    <mergeCell ref="A73:I73"/>
    <mergeCell ref="A74:I74"/>
    <mergeCell ref="A75:I75"/>
    <mergeCell ref="A77:C77"/>
    <mergeCell ref="D77:M77"/>
  </mergeCells>
  <pageMargins left="0" right="0" top="0" bottom="0" header="0" footer="0"/>
  <pageSetup paperSize="9" useFirstPageNumber="1"/>
  <ignoredErrors>
    <ignoredError sqref="A1:N4 A9:N63 A8:E8 G8:L8 N8 A6:N7 A5:C5 N5 A65:N65 B64:N64 A67:N68 B66:N66 A71:N71 B69:N69 A74:N74 B73:N73 A76:N77 B75:N75 B72:N72 B70:N70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04  CHAUFFAGE - CLIMATI</vt:lpstr>
      <vt:lpstr>'LOT 04  CHAUFFAGE - CLIMATI'!Impression_des_titres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EVRARD</cp:lastModifiedBy>
  <dcterms:modified xsi:type="dcterms:W3CDTF">2026-03-09T13:39:18Z</dcterms:modified>
</cp:coreProperties>
</file>